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15285" windowHeight="8925"/>
  </bookViews>
  <sheets>
    <sheet name="2013" sheetId="7" r:id="rId1"/>
  </sheets>
  <calcPr calcId="145621"/>
</workbook>
</file>

<file path=xl/calcChain.xml><?xml version="1.0" encoding="utf-8"?>
<calcChain xmlns="http://schemas.openxmlformats.org/spreadsheetml/2006/main">
  <c r="D96" i="7" l="1"/>
  <c r="C16" i="7"/>
  <c r="C15" i="7"/>
  <c r="C14" i="7" s="1"/>
  <c r="C25" i="7"/>
  <c r="C24" i="7"/>
  <c r="C23" i="7" s="1"/>
  <c r="C19" i="7"/>
  <c r="C18" i="7"/>
  <c r="C17" i="7" s="1"/>
  <c r="C22" i="7"/>
  <c r="C21" i="7"/>
  <c r="C20" i="7" s="1"/>
  <c r="C28" i="7"/>
  <c r="C27" i="7"/>
  <c r="C26" i="7"/>
  <c r="C31" i="7"/>
  <c r="C30" i="7"/>
  <c r="C29" i="7" s="1"/>
  <c r="C34" i="7"/>
  <c r="C32" i="7" s="1"/>
  <c r="C33" i="7"/>
  <c r="C37" i="7"/>
  <c r="C36" i="7"/>
  <c r="C35" i="7" s="1"/>
  <c r="C40" i="7"/>
  <c r="C39" i="7"/>
  <c r="C38" i="7"/>
  <c r="C43" i="7"/>
  <c r="C42" i="7"/>
  <c r="C41" i="7" s="1"/>
  <c r="C46" i="7"/>
  <c r="C44" i="7" s="1"/>
  <c r="C45" i="7"/>
  <c r="C49" i="7"/>
  <c r="C48" i="7"/>
  <c r="C47" i="7" s="1"/>
  <c r="C52" i="7"/>
  <c r="C51" i="7"/>
  <c r="C50" i="7"/>
  <c r="C55" i="7"/>
  <c r="C54" i="7"/>
  <c r="C53" i="7" s="1"/>
  <c r="C61" i="7"/>
  <c r="C59" i="7" s="1"/>
  <c r="C60" i="7"/>
  <c r="C64" i="7"/>
  <c r="C63" i="7"/>
  <c r="C62" i="7" s="1"/>
  <c r="C70" i="7"/>
  <c r="C69" i="7"/>
  <c r="C68" i="7"/>
  <c r="C73" i="7"/>
  <c r="C72" i="7"/>
  <c r="C71" i="7" s="1"/>
  <c r="C76" i="7"/>
  <c r="C74" i="7" s="1"/>
  <c r="C75" i="7"/>
  <c r="C79" i="7"/>
  <c r="C78" i="7"/>
  <c r="C77" i="7" s="1"/>
  <c r="C82" i="7"/>
  <c r="C81" i="7"/>
  <c r="C80" i="7"/>
  <c r="C85" i="7"/>
  <c r="C84" i="7"/>
  <c r="C83" i="7" s="1"/>
  <c r="C88" i="7"/>
  <c r="C86" i="7" s="1"/>
  <c r="C87" i="7"/>
  <c r="C91" i="7"/>
  <c r="C90" i="7"/>
  <c r="C89" i="7" s="1"/>
  <c r="C57" i="7"/>
  <c r="C66" i="7"/>
  <c r="C93" i="7"/>
  <c r="D14" i="7"/>
  <c r="D23" i="7"/>
  <c r="D17" i="7"/>
  <c r="D20" i="7"/>
  <c r="D26" i="7"/>
  <c r="D29" i="7"/>
  <c r="D32" i="7"/>
  <c r="D35" i="7"/>
  <c r="D38" i="7"/>
  <c r="D41" i="7"/>
  <c r="D44" i="7"/>
  <c r="D47" i="7"/>
  <c r="D50" i="7"/>
  <c r="D53" i="7"/>
  <c r="D59" i="7"/>
  <c r="D62" i="7"/>
  <c r="D68" i="7"/>
  <c r="D71" i="7"/>
  <c r="D74" i="7"/>
  <c r="D77" i="7"/>
  <c r="D80" i="7"/>
  <c r="D83" i="7"/>
  <c r="D86" i="7"/>
  <c r="D89" i="7"/>
  <c r="D56" i="7"/>
  <c r="D65" i="7"/>
  <c r="D92" i="7"/>
  <c r="D95" i="7"/>
  <c r="D97" i="7"/>
  <c r="E14" i="7"/>
  <c r="E95" i="7" s="1"/>
  <c r="E17" i="7"/>
  <c r="E20" i="7"/>
  <c r="E23" i="7"/>
  <c r="E26" i="7"/>
  <c r="E29" i="7"/>
  <c r="E32" i="7"/>
  <c r="E35" i="7"/>
  <c r="E38" i="7"/>
  <c r="E41" i="7"/>
  <c r="E44" i="7"/>
  <c r="E47" i="7"/>
  <c r="E50" i="7"/>
  <c r="E53" i="7"/>
  <c r="E56" i="7"/>
  <c r="E80" i="7"/>
  <c r="E89" i="7"/>
  <c r="E59" i="7"/>
  <c r="E62" i="7"/>
  <c r="E65" i="7"/>
  <c r="E68" i="7"/>
  <c r="E71" i="7"/>
  <c r="E74" i="7"/>
  <c r="E77" i="7"/>
  <c r="E83" i="7"/>
  <c r="E86" i="7"/>
  <c r="E92" i="7"/>
  <c r="E96" i="7"/>
  <c r="E97" i="7"/>
  <c r="F95" i="7"/>
  <c r="F97" i="7"/>
  <c r="C94" i="7"/>
  <c r="C92" i="7" s="1"/>
  <c r="C67" i="7"/>
  <c r="C65" i="7" s="1"/>
  <c r="C58" i="7"/>
  <c r="C56" i="7" s="1"/>
  <c r="C97" i="7"/>
  <c r="C96" i="7"/>
  <c r="C95" i="7" l="1"/>
</calcChain>
</file>

<file path=xl/sharedStrings.xml><?xml version="1.0" encoding="utf-8"?>
<sst xmlns="http://schemas.openxmlformats.org/spreadsheetml/2006/main" count="98" uniqueCount="45">
  <si>
    <t>Eil. Nr.</t>
  </si>
  <si>
    <t>Iš viso</t>
  </si>
  <si>
    <t>savarankiškoms funkcijoms vykdyti</t>
  </si>
  <si>
    <t>Kretingos rajono savivaldybės tarybos</t>
  </si>
  <si>
    <t>(tūkst.Lt)</t>
  </si>
  <si>
    <t>Iš jų:</t>
  </si>
  <si>
    <t>išlaidoms</t>
  </si>
  <si>
    <t>Iš viso, iš jų:</t>
  </si>
  <si>
    <t>turtui įsigyti</t>
  </si>
  <si>
    <t xml:space="preserve">5 priedas </t>
  </si>
  <si>
    <t>PATVIRTINTA</t>
  </si>
  <si>
    <t>Asignavimų valdytojai - įstaigų vadovai</t>
  </si>
  <si>
    <t xml:space="preserve">savarankiškoms funkcijoms vykdyti  </t>
  </si>
  <si>
    <t xml:space="preserve">įstaigos pajamos, skirtos veiklos išlaidoms </t>
  </si>
  <si>
    <t xml:space="preserve">įstaigų pajamos, skirtos veiklos išlaidoms </t>
  </si>
  <si>
    <t>2014 metų Kretingos rajono savivaldybės biudžeto švietimo aplinkos asignavimai</t>
  </si>
  <si>
    <t>iš jų: darbo užmokesčiui</t>
  </si>
  <si>
    <t>Jurgio Pabrėžos universitetinė gimnazija</t>
  </si>
  <si>
    <t>Marijono Daujoto pagrindinė mokykla</t>
  </si>
  <si>
    <t>Simono Daukanto pagrindinė mokykla</t>
  </si>
  <si>
    <t>Salantų gimnazija</t>
  </si>
  <si>
    <t>Darbėnų gimnazija</t>
  </si>
  <si>
    <t>Kartenos vidurinė mokykla</t>
  </si>
  <si>
    <t>Vydmantų vidurinė mokykla</t>
  </si>
  <si>
    <t>Baublių mokykla - daugiafunkcis centras</t>
  </si>
  <si>
    <t>Grūšlaukės pagrindinė mokykla</t>
  </si>
  <si>
    <t>Kūlupėnų Motiejaus Valančiaus pagrindinė mokykla</t>
  </si>
  <si>
    <t>Jokūbavo Aleksandro Stulginskio pagrindinė mokykla</t>
  </si>
  <si>
    <t>Kurmaičių pradinė mokykla</t>
  </si>
  <si>
    <t>Marijos Tiškevičiūtės mokykla</t>
  </si>
  <si>
    <t>Kretingos suaugusiųjų ir jaunimo mokymo centras</t>
  </si>
  <si>
    <t>Kretingos meno mokykla</t>
  </si>
  <si>
    <t>Salantų meno mokykla</t>
  </si>
  <si>
    <t>Kretingos sporto mokykla</t>
  </si>
  <si>
    <t>Pedagogų švietimo centras</t>
  </si>
  <si>
    <t>Pedagoginė psichologinė tarnyba</t>
  </si>
  <si>
    <t>Lopšelis - darželis ,,Pasaka"</t>
  </si>
  <si>
    <t>Darželis- mokykla ,,Žibutė"</t>
  </si>
  <si>
    <t>Lopšelis-darželis ,,Ąžuoliukas"</t>
  </si>
  <si>
    <t>Lopšelis-darželis ,,Žilvitis"</t>
  </si>
  <si>
    <t>Lopšelis-darželis ,,Voveraitė"</t>
  </si>
  <si>
    <t>Salantų lopšelis-darželis ,,Rasa"</t>
  </si>
  <si>
    <t>Vydmantų lopšelis darželis ,,Pasagėlė"</t>
  </si>
  <si>
    <t>Lopšelis -  darželis ,,Eglutė"</t>
  </si>
  <si>
    <t>2014 m. vasario 27 d. sprendimu Nr.T2-43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</si>
</sst>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8" x14ac:knownFonts="1">
    <font>
      <sz val="10"/>
      <name val="Arial"/>
      <charset val="186"/>
    </font>
    <font>
      <sz val="10"/>
      <name val="Arial"/>
      <family val="2"/>
      <charset val="186"/>
    </font>
    <font>
      <sz val="9"/>
      <name val="Times New Roman"/>
      <family val="1"/>
      <charset val="186"/>
    </font>
    <font>
      <b/>
      <sz val="9"/>
      <name val="Times New Roman"/>
      <family val="1"/>
      <charset val="186"/>
    </font>
    <font>
      <b/>
      <sz val="14"/>
      <name val="Times New Roman"/>
      <family val="1"/>
      <charset val="186"/>
    </font>
    <font>
      <sz val="9"/>
      <name val="Arial"/>
      <family val="2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  <charset val="186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/>
    <xf numFmtId="164" fontId="0" fillId="0" borderId="0" xfId="0" applyNumberFormat="1"/>
    <xf numFmtId="164" fontId="2" fillId="0" borderId="0" xfId="0" applyNumberFormat="1" applyFont="1" applyFill="1" applyBorder="1" applyAlignment="1">
      <alignment horizontal="right" wrapText="1"/>
    </xf>
    <xf numFmtId="164" fontId="3" fillId="0" borderId="0" xfId="0" applyNumberFormat="1" applyFont="1" applyFill="1" applyBorder="1" applyAlignment="1">
      <alignment horizontal="right" wrapText="1"/>
    </xf>
    <xf numFmtId="0" fontId="0" fillId="0" borderId="0" xfId="0" applyAlignment="1">
      <alignment horizontal="center"/>
    </xf>
    <xf numFmtId="0" fontId="0" fillId="0" borderId="0" xfId="0" applyBorder="1"/>
    <xf numFmtId="0" fontId="4" fillId="0" borderId="0" xfId="0" applyFont="1" applyAlignment="1">
      <alignment horizontal="center"/>
    </xf>
    <xf numFmtId="0" fontId="5" fillId="0" borderId="0" xfId="0" applyFont="1"/>
    <xf numFmtId="0" fontId="5" fillId="0" borderId="0" xfId="0" applyFont="1" applyBorder="1"/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0" xfId="0" applyFont="1"/>
    <xf numFmtId="0" fontId="0" fillId="0" borderId="0" xfId="0" applyNumberFormat="1"/>
    <xf numFmtId="0" fontId="7" fillId="0" borderId="3" xfId="0" applyNumberFormat="1" applyFont="1" applyBorder="1" applyAlignment="1">
      <alignment horizontal="center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wrapText="1"/>
    </xf>
    <xf numFmtId="0" fontId="6" fillId="0" borderId="3" xfId="0" applyNumberFormat="1" applyFont="1" applyBorder="1"/>
    <xf numFmtId="0" fontId="7" fillId="0" borderId="3" xfId="0" applyNumberFormat="1" applyFont="1" applyBorder="1"/>
    <xf numFmtId="0" fontId="5" fillId="0" borderId="0" xfId="0" applyNumberFormat="1" applyFont="1"/>
    <xf numFmtId="0" fontId="5" fillId="0" borderId="0" xfId="0" applyNumberFormat="1" applyFont="1" applyBorder="1"/>
    <xf numFmtId="164" fontId="6" fillId="0" borderId="3" xfId="0" applyNumberFormat="1" applyFont="1" applyBorder="1" applyAlignment="1">
      <alignment horizontal="center" wrapText="1"/>
    </xf>
    <xf numFmtId="164" fontId="6" fillId="2" borderId="3" xfId="0" applyNumberFormat="1" applyFont="1" applyFill="1" applyBorder="1" applyAlignment="1">
      <alignment horizontal="center" wrapText="1"/>
    </xf>
    <xf numFmtId="164" fontId="7" fillId="0" borderId="3" xfId="0" applyNumberFormat="1" applyFont="1" applyBorder="1" applyAlignment="1">
      <alignment horizont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0" fontId="5" fillId="0" borderId="6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</cellXfs>
  <cellStyles count="1">
    <cellStyle name="Įprastas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876300</xdr:colOff>
      <xdr:row>97</xdr:row>
      <xdr:rowOff>152400</xdr:rowOff>
    </xdr:from>
    <xdr:to>
      <xdr:col>5</xdr:col>
      <xdr:colOff>533400</xdr:colOff>
      <xdr:row>98</xdr:row>
      <xdr:rowOff>0</xdr:rowOff>
    </xdr:to>
    <xdr:sp macro="" textlink="">
      <xdr:nvSpPr>
        <xdr:cNvPr id="4258" name="Line 1"/>
        <xdr:cNvSpPr>
          <a:spLocks noChangeShapeType="1"/>
        </xdr:cNvSpPr>
      </xdr:nvSpPr>
      <xdr:spPr bwMode="auto">
        <a:xfrm>
          <a:off x="1152525" y="19240500"/>
          <a:ext cx="493395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00"/>
  <sheetViews>
    <sheetView tabSelected="1" zoomScaleNormal="100" zoomScaleSheetLayoutView="87" workbookViewId="0">
      <selection activeCell="J6" sqref="J6"/>
    </sheetView>
  </sheetViews>
  <sheetFormatPr defaultRowHeight="12.75" x14ac:dyDescent="0.2"/>
  <cols>
    <col min="1" max="1" width="4.140625" customWidth="1"/>
    <col min="2" max="2" width="45.140625" customWidth="1"/>
    <col min="3" max="3" width="10.7109375" customWidth="1"/>
    <col min="4" max="4" width="11.28515625" customWidth="1"/>
    <col min="5" max="5" width="12" customWidth="1"/>
    <col min="6" max="6" width="11.28515625" customWidth="1"/>
  </cols>
  <sheetData>
    <row r="1" spans="1:10" ht="15" x14ac:dyDescent="0.25">
      <c r="E1" s="12"/>
    </row>
    <row r="2" spans="1:10" ht="15" x14ac:dyDescent="0.25">
      <c r="B2" s="13"/>
      <c r="C2" s="12" t="s">
        <v>10</v>
      </c>
      <c r="D2" s="12"/>
      <c r="E2" s="12"/>
    </row>
    <row r="3" spans="1:10" ht="15" x14ac:dyDescent="0.25">
      <c r="C3" s="12" t="s">
        <v>3</v>
      </c>
      <c r="D3" s="12"/>
      <c r="E3" s="12"/>
    </row>
    <row r="4" spans="1:10" ht="15" x14ac:dyDescent="0.25">
      <c r="C4" s="12" t="s">
        <v>44</v>
      </c>
      <c r="D4" s="12"/>
      <c r="E4" s="12"/>
    </row>
    <row r="5" spans="1:10" ht="15" x14ac:dyDescent="0.25">
      <c r="A5" s="1"/>
      <c r="B5" s="1"/>
      <c r="C5" s="12" t="s">
        <v>9</v>
      </c>
      <c r="D5" s="12"/>
      <c r="E5" s="12"/>
    </row>
    <row r="6" spans="1:10" x14ac:dyDescent="0.2">
      <c r="A6" s="1"/>
      <c r="B6" s="1"/>
      <c r="C6" s="1"/>
      <c r="D6" s="1"/>
      <c r="E6" s="1"/>
      <c r="F6" s="1"/>
    </row>
    <row r="7" spans="1:10" ht="18.75" x14ac:dyDescent="0.3">
      <c r="A7" s="28" t="s">
        <v>15</v>
      </c>
      <c r="B7" s="28"/>
      <c r="C7" s="28"/>
      <c r="D7" s="28"/>
      <c r="E7" s="28"/>
      <c r="F7" s="28"/>
      <c r="G7" s="5"/>
    </row>
    <row r="8" spans="1:10" ht="18.75" x14ac:dyDescent="0.3">
      <c r="A8" s="7"/>
      <c r="B8" s="7"/>
      <c r="C8" s="7"/>
      <c r="D8" s="7"/>
      <c r="E8" s="7"/>
      <c r="F8" s="7"/>
      <c r="G8" s="5"/>
    </row>
    <row r="9" spans="1:10" ht="13.5" thickBot="1" x14ac:dyDescent="0.25">
      <c r="A9" s="1"/>
      <c r="B9" s="1"/>
      <c r="C9" s="1"/>
      <c r="D9" s="1"/>
      <c r="E9" s="1"/>
      <c r="F9" s="1" t="s">
        <v>4</v>
      </c>
    </row>
    <row r="10" spans="1:10" ht="13.5" customHeight="1" thickTop="1" x14ac:dyDescent="0.2">
      <c r="A10" s="29" t="s">
        <v>0</v>
      </c>
      <c r="B10" s="32" t="s">
        <v>11</v>
      </c>
      <c r="C10" s="32" t="s">
        <v>5</v>
      </c>
      <c r="D10" s="32"/>
      <c r="E10" s="32"/>
      <c r="F10" s="35"/>
    </row>
    <row r="11" spans="1:10" ht="13.5" customHeight="1" x14ac:dyDescent="0.2">
      <c r="A11" s="30"/>
      <c r="B11" s="33"/>
      <c r="C11" s="33" t="s">
        <v>1</v>
      </c>
      <c r="D11" s="33" t="s">
        <v>6</v>
      </c>
      <c r="E11" s="33"/>
      <c r="F11" s="26" t="s">
        <v>8</v>
      </c>
    </row>
    <row r="12" spans="1:10" ht="24.75" thickBot="1" x14ac:dyDescent="0.25">
      <c r="A12" s="31"/>
      <c r="B12" s="34"/>
      <c r="C12" s="34"/>
      <c r="D12" s="11" t="s">
        <v>1</v>
      </c>
      <c r="E12" s="11" t="s">
        <v>16</v>
      </c>
      <c r="F12" s="27"/>
    </row>
    <row r="13" spans="1:10" ht="11.25" customHeight="1" thickTop="1" x14ac:dyDescent="0.2">
      <c r="A13" s="10">
        <v>1</v>
      </c>
      <c r="B13" s="10">
        <v>2</v>
      </c>
      <c r="C13" s="10">
        <v>3</v>
      </c>
      <c r="D13" s="10">
        <v>4</v>
      </c>
      <c r="E13" s="10">
        <v>5</v>
      </c>
      <c r="F13" s="10">
        <v>6</v>
      </c>
    </row>
    <row r="14" spans="1:10" ht="15" customHeight="1" x14ac:dyDescent="0.2">
      <c r="A14" s="14">
        <v>1</v>
      </c>
      <c r="B14" s="15" t="s">
        <v>17</v>
      </c>
      <c r="C14" s="25">
        <f>C15+C16</f>
        <v>621.5</v>
      </c>
      <c r="D14" s="25">
        <f>D15+D16</f>
        <v>621.5</v>
      </c>
      <c r="E14" s="25">
        <f>E15+E16</f>
        <v>254.4</v>
      </c>
      <c r="F14" s="25"/>
    </row>
    <row r="15" spans="1:10" ht="15" customHeight="1" x14ac:dyDescent="0.25">
      <c r="A15" s="16"/>
      <c r="B15" s="17" t="s">
        <v>2</v>
      </c>
      <c r="C15" s="23">
        <f>D15+F15</f>
        <v>594.5</v>
      </c>
      <c r="D15" s="23">
        <v>594.5</v>
      </c>
      <c r="E15" s="23">
        <v>254.4</v>
      </c>
      <c r="F15" s="23"/>
      <c r="G15" s="2"/>
      <c r="H15" s="3"/>
      <c r="I15" s="3"/>
      <c r="J15" s="3"/>
    </row>
    <row r="16" spans="1:10" ht="15" customHeight="1" x14ac:dyDescent="0.25">
      <c r="A16" s="16"/>
      <c r="B16" s="17" t="s">
        <v>13</v>
      </c>
      <c r="C16" s="23">
        <f>D16+F16</f>
        <v>27</v>
      </c>
      <c r="D16" s="23">
        <v>27</v>
      </c>
      <c r="E16" s="23">
        <v>0</v>
      </c>
      <c r="F16" s="23"/>
      <c r="G16" s="2"/>
    </row>
    <row r="17" spans="1:10" ht="15" customHeight="1" x14ac:dyDescent="0.2">
      <c r="A17" s="14">
        <v>2</v>
      </c>
      <c r="B17" s="18" t="s">
        <v>18</v>
      </c>
      <c r="C17" s="25">
        <f>C18+C19</f>
        <v>999.3</v>
      </c>
      <c r="D17" s="25">
        <f>D18+D19</f>
        <v>999.3</v>
      </c>
      <c r="E17" s="25">
        <f>E18+E19</f>
        <v>426.4</v>
      </c>
      <c r="F17" s="25"/>
      <c r="G17" s="2"/>
    </row>
    <row r="18" spans="1:10" ht="15" customHeight="1" x14ac:dyDescent="0.25">
      <c r="A18" s="16"/>
      <c r="B18" s="17" t="s">
        <v>2</v>
      </c>
      <c r="C18" s="23">
        <f>D18+F18</f>
        <v>915</v>
      </c>
      <c r="D18" s="23">
        <v>915</v>
      </c>
      <c r="E18" s="23">
        <v>412.2</v>
      </c>
      <c r="F18" s="23"/>
      <c r="G18" s="2"/>
      <c r="H18" s="3"/>
      <c r="I18" s="3"/>
      <c r="J18" s="3"/>
    </row>
    <row r="19" spans="1:10" ht="15" customHeight="1" x14ac:dyDescent="0.25">
      <c r="A19" s="16"/>
      <c r="B19" s="17" t="s">
        <v>13</v>
      </c>
      <c r="C19" s="23">
        <f>D19+F19</f>
        <v>84.3</v>
      </c>
      <c r="D19" s="23">
        <v>84.3</v>
      </c>
      <c r="E19" s="23">
        <v>14.2</v>
      </c>
      <c r="F19" s="23"/>
      <c r="G19" s="2"/>
    </row>
    <row r="20" spans="1:10" ht="15" customHeight="1" x14ac:dyDescent="0.2">
      <c r="A20" s="14">
        <v>3</v>
      </c>
      <c r="B20" s="18" t="s">
        <v>19</v>
      </c>
      <c r="C20" s="25">
        <f>C21+C22</f>
        <v>456</v>
      </c>
      <c r="D20" s="25">
        <f>D21+D22</f>
        <v>456</v>
      </c>
      <c r="E20" s="25">
        <f>E21+E22</f>
        <v>214.3</v>
      </c>
      <c r="F20" s="25"/>
      <c r="G20" s="2"/>
    </row>
    <row r="21" spans="1:10" ht="15" customHeight="1" x14ac:dyDescent="0.25">
      <c r="A21" s="16"/>
      <c r="B21" s="17" t="s">
        <v>2</v>
      </c>
      <c r="C21" s="23">
        <f>D21+F21</f>
        <v>427</v>
      </c>
      <c r="D21" s="23">
        <v>427</v>
      </c>
      <c r="E21" s="23">
        <v>214.3</v>
      </c>
      <c r="F21" s="23"/>
      <c r="G21" s="2"/>
      <c r="I21" s="3"/>
      <c r="J21" s="3"/>
    </row>
    <row r="22" spans="1:10" ht="15" customHeight="1" x14ac:dyDescent="0.25">
      <c r="A22" s="16"/>
      <c r="B22" s="17" t="s">
        <v>13</v>
      </c>
      <c r="C22" s="23">
        <f>D22+F22</f>
        <v>29</v>
      </c>
      <c r="D22" s="23">
        <v>29</v>
      </c>
      <c r="E22" s="23"/>
      <c r="F22" s="23"/>
      <c r="G22" s="2"/>
    </row>
    <row r="23" spans="1:10" ht="15" customHeight="1" x14ac:dyDescent="0.2">
      <c r="A23" s="14">
        <v>4</v>
      </c>
      <c r="B23" s="18" t="s">
        <v>20</v>
      </c>
      <c r="C23" s="25">
        <f>C24+C25</f>
        <v>729</v>
      </c>
      <c r="D23" s="25">
        <f>D24+D25</f>
        <v>719</v>
      </c>
      <c r="E23" s="25">
        <f>E24+E25</f>
        <v>302.39999999999998</v>
      </c>
      <c r="F23" s="25">
        <v>10</v>
      </c>
      <c r="G23" s="2"/>
    </row>
    <row r="24" spans="1:10" ht="15" customHeight="1" x14ac:dyDescent="0.25">
      <c r="A24" s="16"/>
      <c r="B24" s="17" t="s">
        <v>2</v>
      </c>
      <c r="C24" s="23">
        <f>D24+F24</f>
        <v>711</v>
      </c>
      <c r="D24" s="23">
        <v>711</v>
      </c>
      <c r="E24" s="23">
        <v>300.89999999999998</v>
      </c>
      <c r="F24" s="23"/>
      <c r="G24" s="2"/>
      <c r="I24" s="3"/>
      <c r="J24" s="3"/>
    </row>
    <row r="25" spans="1:10" ht="15" customHeight="1" x14ac:dyDescent="0.25">
      <c r="A25" s="16"/>
      <c r="B25" s="17" t="s">
        <v>13</v>
      </c>
      <c r="C25" s="23">
        <f>D25+F25</f>
        <v>18</v>
      </c>
      <c r="D25" s="23">
        <v>8</v>
      </c>
      <c r="E25" s="23">
        <v>1.5</v>
      </c>
      <c r="F25" s="23">
        <v>10</v>
      </c>
      <c r="G25" s="2"/>
    </row>
    <row r="26" spans="1:10" ht="15" customHeight="1" x14ac:dyDescent="0.2">
      <c r="A26" s="14">
        <v>5</v>
      </c>
      <c r="B26" s="18" t="s">
        <v>21</v>
      </c>
      <c r="C26" s="25">
        <f>C27+C28</f>
        <v>1021.2</v>
      </c>
      <c r="D26" s="25">
        <f>D27+D28</f>
        <v>1021.2</v>
      </c>
      <c r="E26" s="25">
        <f>E27+E28</f>
        <v>463.5</v>
      </c>
      <c r="F26" s="25"/>
      <c r="G26" s="2"/>
    </row>
    <row r="27" spans="1:10" ht="15" customHeight="1" x14ac:dyDescent="0.25">
      <c r="A27" s="16"/>
      <c r="B27" s="17" t="s">
        <v>2</v>
      </c>
      <c r="C27" s="23">
        <f>D27+F27</f>
        <v>959.2</v>
      </c>
      <c r="D27" s="23">
        <v>959.2</v>
      </c>
      <c r="E27" s="23">
        <v>463.5</v>
      </c>
      <c r="F27" s="23"/>
      <c r="G27" s="2"/>
      <c r="I27" s="3"/>
      <c r="J27" s="3"/>
    </row>
    <row r="28" spans="1:10" ht="15" customHeight="1" x14ac:dyDescent="0.25">
      <c r="A28" s="16"/>
      <c r="B28" s="17" t="s">
        <v>13</v>
      </c>
      <c r="C28" s="23">
        <f>D28+F28</f>
        <v>62</v>
      </c>
      <c r="D28" s="23">
        <v>62</v>
      </c>
      <c r="E28" s="23"/>
      <c r="F28" s="23"/>
      <c r="G28" s="2"/>
    </row>
    <row r="29" spans="1:10" ht="15" customHeight="1" x14ac:dyDescent="0.2">
      <c r="A29" s="14">
        <v>6</v>
      </c>
      <c r="B29" s="18" t="s">
        <v>22</v>
      </c>
      <c r="C29" s="25">
        <f>C30+C31</f>
        <v>644.79999999999995</v>
      </c>
      <c r="D29" s="25">
        <f>D30+D31</f>
        <v>644.79999999999995</v>
      </c>
      <c r="E29" s="25">
        <f>E30+E31</f>
        <v>321.8</v>
      </c>
      <c r="F29" s="25"/>
      <c r="G29" s="2"/>
    </row>
    <row r="30" spans="1:10" ht="15" customHeight="1" x14ac:dyDescent="0.25">
      <c r="A30" s="16"/>
      <c r="B30" s="17" t="s">
        <v>2</v>
      </c>
      <c r="C30" s="23">
        <f>D30+F30</f>
        <v>611.29999999999995</v>
      </c>
      <c r="D30" s="23">
        <v>611.29999999999995</v>
      </c>
      <c r="E30" s="23">
        <v>321.8</v>
      </c>
      <c r="F30" s="23"/>
      <c r="G30" s="2"/>
      <c r="I30" s="4"/>
      <c r="J30" s="4"/>
    </row>
    <row r="31" spans="1:10" ht="15" customHeight="1" x14ac:dyDescent="0.25">
      <c r="A31" s="16"/>
      <c r="B31" s="17" t="s">
        <v>13</v>
      </c>
      <c r="C31" s="23">
        <f>D31+F31</f>
        <v>33.5</v>
      </c>
      <c r="D31" s="23">
        <v>33.5</v>
      </c>
      <c r="E31" s="23"/>
      <c r="F31" s="23"/>
      <c r="G31" s="2"/>
    </row>
    <row r="32" spans="1:10" ht="15" customHeight="1" x14ac:dyDescent="0.25">
      <c r="A32" s="14">
        <v>7</v>
      </c>
      <c r="B32" s="18" t="s">
        <v>23</v>
      </c>
      <c r="C32" s="25">
        <f>C33+C34</f>
        <v>357.3</v>
      </c>
      <c r="D32" s="25">
        <f>D33+D34</f>
        <v>357.3</v>
      </c>
      <c r="E32" s="25">
        <f>E33+E34</f>
        <v>169.2</v>
      </c>
      <c r="F32" s="23"/>
      <c r="G32" s="2"/>
    </row>
    <row r="33" spans="1:10" ht="15" customHeight="1" x14ac:dyDescent="0.25">
      <c r="A33" s="16"/>
      <c r="B33" s="17" t="s">
        <v>2</v>
      </c>
      <c r="C33" s="23">
        <f>D33+F33</f>
        <v>348.3</v>
      </c>
      <c r="D33" s="23">
        <v>348.3</v>
      </c>
      <c r="E33" s="23">
        <v>169.2</v>
      </c>
      <c r="F33" s="23"/>
      <c r="G33" s="2"/>
      <c r="I33" s="3"/>
      <c r="J33" s="3"/>
    </row>
    <row r="34" spans="1:10" ht="15" customHeight="1" x14ac:dyDescent="0.25">
      <c r="A34" s="16"/>
      <c r="B34" s="17" t="s">
        <v>13</v>
      </c>
      <c r="C34" s="23">
        <f>D34+F34</f>
        <v>9</v>
      </c>
      <c r="D34" s="23">
        <v>9</v>
      </c>
      <c r="E34" s="23"/>
      <c r="F34" s="23"/>
      <c r="G34" s="2"/>
    </row>
    <row r="35" spans="1:10" ht="15" customHeight="1" x14ac:dyDescent="0.25">
      <c r="A35" s="14">
        <v>8</v>
      </c>
      <c r="B35" s="18" t="s">
        <v>24</v>
      </c>
      <c r="C35" s="25">
        <f>C36+C37</f>
        <v>375.4</v>
      </c>
      <c r="D35" s="25">
        <f>D36+D37</f>
        <v>375.4</v>
      </c>
      <c r="E35" s="25">
        <f>E36+E37</f>
        <v>188</v>
      </c>
      <c r="F35" s="23"/>
      <c r="G35" s="2"/>
    </row>
    <row r="36" spans="1:10" ht="15" customHeight="1" x14ac:dyDescent="0.25">
      <c r="A36" s="16"/>
      <c r="B36" s="17" t="s">
        <v>2</v>
      </c>
      <c r="C36" s="23">
        <f>D36+F36</f>
        <v>349.5</v>
      </c>
      <c r="D36" s="23">
        <v>349.5</v>
      </c>
      <c r="E36" s="23">
        <v>188</v>
      </c>
      <c r="F36" s="23"/>
      <c r="G36" s="2"/>
    </row>
    <row r="37" spans="1:10" ht="15" customHeight="1" x14ac:dyDescent="0.25">
      <c r="A37" s="16"/>
      <c r="B37" s="17" t="s">
        <v>13</v>
      </c>
      <c r="C37" s="23">
        <f>D37+F37</f>
        <v>25.9</v>
      </c>
      <c r="D37" s="23">
        <v>25.9</v>
      </c>
      <c r="E37" s="23"/>
      <c r="F37" s="23"/>
      <c r="G37" s="2"/>
    </row>
    <row r="38" spans="1:10" ht="15" customHeight="1" x14ac:dyDescent="0.25">
      <c r="A38" s="14">
        <v>9</v>
      </c>
      <c r="B38" s="18" t="s">
        <v>25</v>
      </c>
      <c r="C38" s="25">
        <f>C39+C40</f>
        <v>316.7</v>
      </c>
      <c r="D38" s="25">
        <f>D39+D40</f>
        <v>316.7</v>
      </c>
      <c r="E38" s="25">
        <f>E39+E40</f>
        <v>170.7</v>
      </c>
      <c r="F38" s="23"/>
      <c r="G38" s="2"/>
    </row>
    <row r="39" spans="1:10" ht="15" customHeight="1" x14ac:dyDescent="0.25">
      <c r="A39" s="16"/>
      <c r="B39" s="17" t="s">
        <v>2</v>
      </c>
      <c r="C39" s="23">
        <f>D39+F39</f>
        <v>315.7</v>
      </c>
      <c r="D39" s="23">
        <v>315.7</v>
      </c>
      <c r="E39" s="23">
        <v>170.7</v>
      </c>
      <c r="F39" s="23"/>
      <c r="G39" s="2"/>
      <c r="H39" s="3"/>
      <c r="I39" s="3"/>
      <c r="J39" s="3"/>
    </row>
    <row r="40" spans="1:10" ht="15" customHeight="1" x14ac:dyDescent="0.25">
      <c r="A40" s="16"/>
      <c r="B40" s="17" t="s">
        <v>13</v>
      </c>
      <c r="C40" s="23">
        <f>D40+F40</f>
        <v>1</v>
      </c>
      <c r="D40" s="23">
        <v>1</v>
      </c>
      <c r="E40" s="23"/>
      <c r="F40" s="23"/>
      <c r="G40" s="2"/>
    </row>
    <row r="41" spans="1:10" ht="28.5" customHeight="1" x14ac:dyDescent="0.25">
      <c r="A41" s="14">
        <v>10</v>
      </c>
      <c r="B41" s="18" t="s">
        <v>26</v>
      </c>
      <c r="C41" s="25">
        <f>C42+C43</f>
        <v>472.5</v>
      </c>
      <c r="D41" s="25">
        <f>D42+D43</f>
        <v>472.5</v>
      </c>
      <c r="E41" s="25">
        <f>E42+E43</f>
        <v>246</v>
      </c>
      <c r="F41" s="23"/>
      <c r="G41" s="2"/>
    </row>
    <row r="42" spans="1:10" ht="15" customHeight="1" x14ac:dyDescent="0.25">
      <c r="A42" s="16"/>
      <c r="B42" s="17" t="s">
        <v>2</v>
      </c>
      <c r="C42" s="23">
        <f>D42+F42</f>
        <v>413.2</v>
      </c>
      <c r="D42" s="23">
        <v>413.2</v>
      </c>
      <c r="E42" s="23">
        <v>245</v>
      </c>
      <c r="F42" s="23"/>
      <c r="G42" s="2"/>
      <c r="I42" s="3"/>
      <c r="J42" s="3"/>
    </row>
    <row r="43" spans="1:10" ht="15" customHeight="1" x14ac:dyDescent="0.25">
      <c r="A43" s="16"/>
      <c r="B43" s="17" t="s">
        <v>13</v>
      </c>
      <c r="C43" s="23">
        <f>D43+F43</f>
        <v>59.3</v>
      </c>
      <c r="D43" s="23">
        <v>59.3</v>
      </c>
      <c r="E43" s="23">
        <v>1</v>
      </c>
      <c r="F43" s="23"/>
      <c r="G43" s="2"/>
    </row>
    <row r="44" spans="1:10" ht="28.5" customHeight="1" x14ac:dyDescent="0.25">
      <c r="A44" s="14">
        <v>11</v>
      </c>
      <c r="B44" s="18" t="s">
        <v>27</v>
      </c>
      <c r="C44" s="25">
        <f>C45+C46</f>
        <v>374.7</v>
      </c>
      <c r="D44" s="25">
        <f>D45+D46</f>
        <v>374.7</v>
      </c>
      <c r="E44" s="25">
        <f>E45+E46</f>
        <v>208.9</v>
      </c>
      <c r="F44" s="23"/>
      <c r="G44" s="2"/>
    </row>
    <row r="45" spans="1:10" ht="15" customHeight="1" x14ac:dyDescent="0.25">
      <c r="A45" s="16"/>
      <c r="B45" s="17" t="s">
        <v>2</v>
      </c>
      <c r="C45" s="23">
        <f>D45+F45</f>
        <v>360.5</v>
      </c>
      <c r="D45" s="23">
        <v>360.5</v>
      </c>
      <c r="E45" s="23">
        <v>208.9</v>
      </c>
      <c r="F45" s="23"/>
      <c r="G45" s="2"/>
    </row>
    <row r="46" spans="1:10" ht="15" customHeight="1" x14ac:dyDescent="0.25">
      <c r="A46" s="16"/>
      <c r="B46" s="17" t="s">
        <v>13</v>
      </c>
      <c r="C46" s="23">
        <f>D46+F46</f>
        <v>14.2</v>
      </c>
      <c r="D46" s="23">
        <v>14.2</v>
      </c>
      <c r="E46" s="23"/>
      <c r="F46" s="23"/>
      <c r="G46" s="2"/>
    </row>
    <row r="47" spans="1:10" ht="15" customHeight="1" x14ac:dyDescent="0.2">
      <c r="A47" s="14">
        <v>12</v>
      </c>
      <c r="B47" s="18" t="s">
        <v>28</v>
      </c>
      <c r="C47" s="25">
        <f>C48+C49</f>
        <v>396</v>
      </c>
      <c r="D47" s="25">
        <f>D48+D49</f>
        <v>390</v>
      </c>
      <c r="E47" s="25">
        <f>E48+E49</f>
        <v>206</v>
      </c>
      <c r="F47" s="25">
        <v>6</v>
      </c>
      <c r="G47" s="2"/>
    </row>
    <row r="48" spans="1:10" ht="15" customHeight="1" x14ac:dyDescent="0.25">
      <c r="A48" s="16"/>
      <c r="B48" s="17" t="s">
        <v>2</v>
      </c>
      <c r="C48" s="23">
        <f>D48+F48</f>
        <v>342</v>
      </c>
      <c r="D48" s="23">
        <v>342</v>
      </c>
      <c r="E48" s="23">
        <v>206</v>
      </c>
      <c r="F48" s="23"/>
      <c r="G48" s="2"/>
    </row>
    <row r="49" spans="1:10" ht="15" customHeight="1" x14ac:dyDescent="0.25">
      <c r="A49" s="16"/>
      <c r="B49" s="17" t="s">
        <v>13</v>
      </c>
      <c r="C49" s="23">
        <f>D49+F49</f>
        <v>54</v>
      </c>
      <c r="D49" s="23">
        <v>48</v>
      </c>
      <c r="E49" s="23">
        <v>0</v>
      </c>
      <c r="F49" s="23">
        <v>6</v>
      </c>
      <c r="G49" s="2"/>
    </row>
    <row r="50" spans="1:10" ht="15" customHeight="1" x14ac:dyDescent="0.2">
      <c r="A50" s="14">
        <v>13</v>
      </c>
      <c r="B50" s="18" t="s">
        <v>36</v>
      </c>
      <c r="C50" s="25">
        <f>C51+C52</f>
        <v>618.9</v>
      </c>
      <c r="D50" s="25">
        <f>D51+D52</f>
        <v>618.9</v>
      </c>
      <c r="E50" s="25">
        <f>E51+E52</f>
        <v>329.2</v>
      </c>
      <c r="F50" s="25"/>
      <c r="G50" s="2"/>
    </row>
    <row r="51" spans="1:10" ht="15" customHeight="1" x14ac:dyDescent="0.25">
      <c r="A51" s="16"/>
      <c r="B51" s="17" t="s">
        <v>2</v>
      </c>
      <c r="C51" s="23">
        <f>D51+F51</f>
        <v>512.9</v>
      </c>
      <c r="D51" s="23">
        <v>512.9</v>
      </c>
      <c r="E51" s="23">
        <v>329.2</v>
      </c>
      <c r="F51" s="23"/>
      <c r="G51" s="2"/>
      <c r="I51" s="3"/>
      <c r="J51" s="3"/>
    </row>
    <row r="52" spans="1:10" ht="15" customHeight="1" x14ac:dyDescent="0.25">
      <c r="A52" s="16"/>
      <c r="B52" s="17" t="s">
        <v>13</v>
      </c>
      <c r="C52" s="23">
        <f>D52+F52</f>
        <v>106</v>
      </c>
      <c r="D52" s="23">
        <v>106</v>
      </c>
      <c r="E52" s="23"/>
      <c r="F52" s="23"/>
      <c r="G52" s="2"/>
    </row>
    <row r="53" spans="1:10" ht="15" customHeight="1" x14ac:dyDescent="0.2">
      <c r="A53" s="14">
        <v>14</v>
      </c>
      <c r="B53" s="18" t="s">
        <v>37</v>
      </c>
      <c r="C53" s="25">
        <f>C54+C55</f>
        <v>604.6</v>
      </c>
      <c r="D53" s="25">
        <f>D54+D55</f>
        <v>604.6</v>
      </c>
      <c r="E53" s="25">
        <f>E54+E55</f>
        <v>259.7</v>
      </c>
      <c r="F53" s="25"/>
      <c r="G53" s="2"/>
    </row>
    <row r="54" spans="1:10" ht="15" customHeight="1" x14ac:dyDescent="0.25">
      <c r="A54" s="16"/>
      <c r="B54" s="17" t="s">
        <v>2</v>
      </c>
      <c r="C54" s="23">
        <f>D54+F54</f>
        <v>466.6</v>
      </c>
      <c r="D54" s="23">
        <v>466.6</v>
      </c>
      <c r="E54" s="23">
        <v>259.7</v>
      </c>
      <c r="F54" s="23"/>
      <c r="G54" s="2"/>
      <c r="H54" s="3"/>
      <c r="I54" s="3"/>
      <c r="J54" s="3"/>
    </row>
    <row r="55" spans="1:10" ht="15" customHeight="1" x14ac:dyDescent="0.25">
      <c r="A55" s="16"/>
      <c r="B55" s="17" t="s">
        <v>13</v>
      </c>
      <c r="C55" s="23">
        <f>D55+F55</f>
        <v>138</v>
      </c>
      <c r="D55" s="23">
        <v>138</v>
      </c>
      <c r="E55" s="23"/>
      <c r="F55" s="23"/>
      <c r="G55" s="2"/>
    </row>
    <row r="56" spans="1:10" ht="15" customHeight="1" x14ac:dyDescent="0.2">
      <c r="A56" s="14">
        <v>15</v>
      </c>
      <c r="B56" s="18" t="s">
        <v>29</v>
      </c>
      <c r="C56" s="25">
        <f>C57+C58</f>
        <v>1093.8</v>
      </c>
      <c r="D56" s="25">
        <f>D57+D58</f>
        <v>1043.8</v>
      </c>
      <c r="E56" s="25">
        <f>E57+E58</f>
        <v>527.20000000000005</v>
      </c>
      <c r="F56" s="25">
        <v>50</v>
      </c>
      <c r="G56" s="2"/>
    </row>
    <row r="57" spans="1:10" ht="15" customHeight="1" x14ac:dyDescent="0.25">
      <c r="A57" s="16"/>
      <c r="B57" s="17" t="s">
        <v>2</v>
      </c>
      <c r="C57" s="23">
        <f>D57+F57</f>
        <v>893.8</v>
      </c>
      <c r="D57" s="23">
        <v>843.8</v>
      </c>
      <c r="E57" s="23">
        <v>527.20000000000005</v>
      </c>
      <c r="F57" s="23">
        <v>50</v>
      </c>
      <c r="G57" s="2"/>
    </row>
    <row r="58" spans="1:10" ht="15" customHeight="1" x14ac:dyDescent="0.25">
      <c r="A58" s="16"/>
      <c r="B58" s="17" t="s">
        <v>13</v>
      </c>
      <c r="C58" s="23">
        <f>D58+F58</f>
        <v>200</v>
      </c>
      <c r="D58" s="23">
        <v>200</v>
      </c>
      <c r="E58" s="23"/>
      <c r="F58" s="23"/>
      <c r="G58" s="2"/>
    </row>
    <row r="59" spans="1:10" ht="15" customHeight="1" x14ac:dyDescent="0.25">
      <c r="A59" s="14">
        <v>16</v>
      </c>
      <c r="B59" s="18" t="s">
        <v>38</v>
      </c>
      <c r="C59" s="25">
        <f>C60+C61</f>
        <v>990.3</v>
      </c>
      <c r="D59" s="25">
        <f>D60+D61</f>
        <v>990.3</v>
      </c>
      <c r="E59" s="25">
        <f>E60+E61</f>
        <v>473.9</v>
      </c>
      <c r="F59" s="23"/>
      <c r="G59" s="2"/>
    </row>
    <row r="60" spans="1:10" ht="15" customHeight="1" x14ac:dyDescent="0.25">
      <c r="A60" s="16"/>
      <c r="B60" s="17" t="s">
        <v>2</v>
      </c>
      <c r="C60" s="23">
        <f>D60+F60</f>
        <v>740.3</v>
      </c>
      <c r="D60" s="23">
        <v>740.3</v>
      </c>
      <c r="E60" s="23">
        <v>473.9</v>
      </c>
      <c r="F60" s="23"/>
      <c r="G60" s="2"/>
      <c r="I60" s="3"/>
      <c r="J60" s="3"/>
    </row>
    <row r="61" spans="1:10" ht="15" customHeight="1" x14ac:dyDescent="0.25">
      <c r="A61" s="16"/>
      <c r="B61" s="17" t="s">
        <v>13</v>
      </c>
      <c r="C61" s="23">
        <f>D61+F61</f>
        <v>250</v>
      </c>
      <c r="D61" s="23">
        <v>250</v>
      </c>
      <c r="E61" s="23"/>
      <c r="F61" s="23"/>
      <c r="G61" s="2"/>
    </row>
    <row r="62" spans="1:10" ht="15" customHeight="1" x14ac:dyDescent="0.25">
      <c r="A62" s="14">
        <v>17</v>
      </c>
      <c r="B62" s="18" t="s">
        <v>39</v>
      </c>
      <c r="C62" s="25">
        <f>C63+C64</f>
        <v>1122.5</v>
      </c>
      <c r="D62" s="25">
        <f>D63+D64</f>
        <v>1122.5</v>
      </c>
      <c r="E62" s="25">
        <f>E63+E64</f>
        <v>506.1</v>
      </c>
      <c r="F62" s="23"/>
      <c r="G62" s="2"/>
    </row>
    <row r="63" spans="1:10" ht="15" customHeight="1" x14ac:dyDescent="0.25">
      <c r="A63" s="16"/>
      <c r="B63" s="17" t="s">
        <v>2</v>
      </c>
      <c r="C63" s="23">
        <f>D63+F63</f>
        <v>817</v>
      </c>
      <c r="D63" s="23">
        <v>817</v>
      </c>
      <c r="E63" s="23">
        <v>506.1</v>
      </c>
      <c r="F63" s="23"/>
      <c r="G63" s="2"/>
      <c r="I63" s="3"/>
      <c r="J63" s="3"/>
    </row>
    <row r="64" spans="1:10" ht="15" customHeight="1" x14ac:dyDescent="0.25">
      <c r="A64" s="16"/>
      <c r="B64" s="17" t="s">
        <v>13</v>
      </c>
      <c r="C64" s="23">
        <f>D64+F64</f>
        <v>305.5</v>
      </c>
      <c r="D64" s="23">
        <v>305.5</v>
      </c>
      <c r="E64" s="23"/>
      <c r="F64" s="23"/>
      <c r="G64" s="2"/>
    </row>
    <row r="65" spans="1:10" ht="15" customHeight="1" x14ac:dyDescent="0.25">
      <c r="A65" s="14">
        <v>18</v>
      </c>
      <c r="B65" s="18" t="s">
        <v>40</v>
      </c>
      <c r="C65" s="25">
        <f>C66+C67</f>
        <v>413.1</v>
      </c>
      <c r="D65" s="25">
        <f>D66+D67</f>
        <v>413.1</v>
      </c>
      <c r="E65" s="25">
        <f>E66+E67</f>
        <v>189.5</v>
      </c>
      <c r="F65" s="23"/>
      <c r="G65" s="2"/>
    </row>
    <row r="66" spans="1:10" ht="15" customHeight="1" x14ac:dyDescent="0.25">
      <c r="A66" s="16"/>
      <c r="B66" s="17" t="s">
        <v>2</v>
      </c>
      <c r="C66" s="23">
        <f>D66+F66</f>
        <v>319.10000000000002</v>
      </c>
      <c r="D66" s="23">
        <v>319.10000000000002</v>
      </c>
      <c r="E66" s="23">
        <v>189.5</v>
      </c>
      <c r="F66" s="23"/>
      <c r="G66" s="2"/>
    </row>
    <row r="67" spans="1:10" ht="15" customHeight="1" x14ac:dyDescent="0.25">
      <c r="A67" s="16"/>
      <c r="B67" s="17" t="s">
        <v>13</v>
      </c>
      <c r="C67" s="23">
        <f>D67+F67</f>
        <v>94</v>
      </c>
      <c r="D67" s="23">
        <v>94</v>
      </c>
      <c r="E67" s="23"/>
      <c r="F67" s="23"/>
      <c r="G67" s="2"/>
    </row>
    <row r="68" spans="1:10" ht="15" customHeight="1" x14ac:dyDescent="0.25">
      <c r="A68" s="14">
        <v>19</v>
      </c>
      <c r="B68" s="18" t="s">
        <v>41</v>
      </c>
      <c r="C68" s="25">
        <f>C69+C70</f>
        <v>609.4</v>
      </c>
      <c r="D68" s="25">
        <f>D69+D70</f>
        <v>609.4</v>
      </c>
      <c r="E68" s="25">
        <f>E69+E70</f>
        <v>341</v>
      </c>
      <c r="F68" s="23"/>
      <c r="G68" s="2"/>
    </row>
    <row r="69" spans="1:10" ht="15" customHeight="1" x14ac:dyDescent="0.25">
      <c r="A69" s="16"/>
      <c r="B69" s="17" t="s">
        <v>2</v>
      </c>
      <c r="C69" s="23">
        <f>D69+F69</f>
        <v>537.4</v>
      </c>
      <c r="D69" s="23">
        <v>537.4</v>
      </c>
      <c r="E69" s="23">
        <v>341</v>
      </c>
      <c r="F69" s="23"/>
      <c r="G69" s="2"/>
    </row>
    <row r="70" spans="1:10" ht="15" customHeight="1" x14ac:dyDescent="0.25">
      <c r="A70" s="16"/>
      <c r="B70" s="17" t="s">
        <v>13</v>
      </c>
      <c r="C70" s="23">
        <f>D70+F70</f>
        <v>72</v>
      </c>
      <c r="D70" s="23">
        <v>72</v>
      </c>
      <c r="E70" s="23"/>
      <c r="F70" s="23"/>
      <c r="G70" s="2"/>
    </row>
    <row r="71" spans="1:10" ht="15" customHeight="1" x14ac:dyDescent="0.25">
      <c r="A71" s="14">
        <v>20</v>
      </c>
      <c r="B71" s="18" t="s">
        <v>42</v>
      </c>
      <c r="C71" s="25">
        <f>C72+C73</f>
        <v>483.3</v>
      </c>
      <c r="D71" s="25">
        <f>D72+D73</f>
        <v>483.3</v>
      </c>
      <c r="E71" s="25">
        <f>E72+E73</f>
        <v>249.5</v>
      </c>
      <c r="F71" s="23"/>
      <c r="G71" s="2"/>
    </row>
    <row r="72" spans="1:10" ht="15" customHeight="1" x14ac:dyDescent="0.25">
      <c r="A72" s="16"/>
      <c r="B72" s="17" t="s">
        <v>2</v>
      </c>
      <c r="C72" s="23">
        <f>D72+F72</f>
        <v>401.3</v>
      </c>
      <c r="D72" s="23">
        <v>401.3</v>
      </c>
      <c r="E72" s="23">
        <v>249.5</v>
      </c>
      <c r="F72" s="23"/>
      <c r="G72" s="2"/>
      <c r="I72" s="3"/>
      <c r="J72" s="3"/>
    </row>
    <row r="73" spans="1:10" ht="15" customHeight="1" x14ac:dyDescent="0.25">
      <c r="A73" s="16"/>
      <c r="B73" s="17" t="s">
        <v>13</v>
      </c>
      <c r="C73" s="23">
        <f>D73+F73</f>
        <v>82</v>
      </c>
      <c r="D73" s="23">
        <v>82</v>
      </c>
      <c r="E73" s="23"/>
      <c r="F73" s="23"/>
      <c r="G73" s="2"/>
    </row>
    <row r="74" spans="1:10" ht="15" customHeight="1" x14ac:dyDescent="0.25">
      <c r="A74" s="14">
        <v>21</v>
      </c>
      <c r="B74" s="18" t="s">
        <v>43</v>
      </c>
      <c r="C74" s="25">
        <f>C75+C76</f>
        <v>339.5</v>
      </c>
      <c r="D74" s="25">
        <f>D75+D76</f>
        <v>339.5</v>
      </c>
      <c r="E74" s="25">
        <f>E75+E76</f>
        <v>172</v>
      </c>
      <c r="F74" s="23"/>
      <c r="G74" s="2"/>
    </row>
    <row r="75" spans="1:10" ht="15" customHeight="1" x14ac:dyDescent="0.25">
      <c r="A75" s="16"/>
      <c r="B75" s="17" t="s">
        <v>2</v>
      </c>
      <c r="C75" s="23">
        <f>D75+F75</f>
        <v>288.2</v>
      </c>
      <c r="D75" s="23">
        <v>288.2</v>
      </c>
      <c r="E75" s="23">
        <v>172</v>
      </c>
      <c r="F75" s="23"/>
      <c r="G75" s="2"/>
      <c r="I75" s="3"/>
      <c r="J75" s="3"/>
    </row>
    <row r="76" spans="1:10" ht="15" customHeight="1" x14ac:dyDescent="0.25">
      <c r="A76" s="16"/>
      <c r="B76" s="17" t="s">
        <v>13</v>
      </c>
      <c r="C76" s="23">
        <f>D76+F76</f>
        <v>51.3</v>
      </c>
      <c r="D76" s="23">
        <v>51.3</v>
      </c>
      <c r="E76" s="23"/>
      <c r="F76" s="23"/>
      <c r="G76" s="2"/>
    </row>
    <row r="77" spans="1:10" ht="29.25" customHeight="1" x14ac:dyDescent="0.25">
      <c r="A77" s="14">
        <v>22</v>
      </c>
      <c r="B77" s="18" t="s">
        <v>30</v>
      </c>
      <c r="C77" s="25">
        <f>C78+C79</f>
        <v>160.69999999999999</v>
      </c>
      <c r="D77" s="25">
        <f>D78+D79</f>
        <v>160.69999999999999</v>
      </c>
      <c r="E77" s="25">
        <f>E78+E79</f>
        <v>85</v>
      </c>
      <c r="F77" s="23"/>
      <c r="G77" s="2"/>
    </row>
    <row r="78" spans="1:10" ht="15" customHeight="1" x14ac:dyDescent="0.25">
      <c r="A78" s="16"/>
      <c r="B78" s="17" t="s">
        <v>2</v>
      </c>
      <c r="C78" s="23">
        <f>D78+F78</f>
        <v>156.69999999999999</v>
      </c>
      <c r="D78" s="23">
        <v>156.69999999999999</v>
      </c>
      <c r="E78" s="23">
        <v>85</v>
      </c>
      <c r="F78" s="23"/>
      <c r="G78" s="2"/>
      <c r="I78" s="3"/>
      <c r="J78" s="3"/>
    </row>
    <row r="79" spans="1:10" ht="15" customHeight="1" x14ac:dyDescent="0.25">
      <c r="A79" s="16"/>
      <c r="B79" s="17" t="s">
        <v>13</v>
      </c>
      <c r="C79" s="23">
        <f>D79+F79</f>
        <v>4</v>
      </c>
      <c r="D79" s="23">
        <v>4</v>
      </c>
      <c r="E79" s="23"/>
      <c r="F79" s="23"/>
      <c r="G79" s="2"/>
    </row>
    <row r="80" spans="1:10" ht="15" customHeight="1" x14ac:dyDescent="0.2">
      <c r="A80" s="14">
        <v>23</v>
      </c>
      <c r="B80" s="18" t="s">
        <v>31</v>
      </c>
      <c r="C80" s="25">
        <f>C81+C82</f>
        <v>2133.9</v>
      </c>
      <c r="D80" s="25">
        <f>D81+D82</f>
        <v>2113.9</v>
      </c>
      <c r="E80" s="25">
        <f>E81+E82</f>
        <v>1450</v>
      </c>
      <c r="F80" s="25">
        <v>20</v>
      </c>
      <c r="G80" s="2"/>
    </row>
    <row r="81" spans="1:10" ht="15" customHeight="1" x14ac:dyDescent="0.25">
      <c r="A81" s="16"/>
      <c r="B81" s="17" t="s">
        <v>2</v>
      </c>
      <c r="C81" s="23">
        <f>D81+F81</f>
        <v>1897.8</v>
      </c>
      <c r="D81" s="24">
        <v>1897.8</v>
      </c>
      <c r="E81" s="23">
        <v>1434</v>
      </c>
      <c r="F81" s="23"/>
      <c r="G81" s="2"/>
      <c r="H81" s="3"/>
      <c r="I81" s="3"/>
      <c r="J81" s="3"/>
    </row>
    <row r="82" spans="1:10" ht="15" customHeight="1" x14ac:dyDescent="0.25">
      <c r="A82" s="16"/>
      <c r="B82" s="17" t="s">
        <v>13</v>
      </c>
      <c r="C82" s="23">
        <f>D82+F82</f>
        <v>236.1</v>
      </c>
      <c r="D82" s="23">
        <v>216.1</v>
      </c>
      <c r="E82" s="23">
        <v>16</v>
      </c>
      <c r="F82" s="23">
        <v>20</v>
      </c>
      <c r="G82" s="2"/>
    </row>
    <row r="83" spans="1:10" ht="15" customHeight="1" x14ac:dyDescent="0.2">
      <c r="A83" s="14">
        <v>24</v>
      </c>
      <c r="B83" s="18" t="s">
        <v>32</v>
      </c>
      <c r="C83" s="25">
        <f>C84+C85</f>
        <v>546.20000000000005</v>
      </c>
      <c r="D83" s="25">
        <f>D84+D85</f>
        <v>543.79999999999995</v>
      </c>
      <c r="E83" s="25">
        <f>E84+E85</f>
        <v>391</v>
      </c>
      <c r="F83" s="25">
        <v>2.4</v>
      </c>
      <c r="G83" s="2"/>
    </row>
    <row r="84" spans="1:10" ht="15" customHeight="1" x14ac:dyDescent="0.25">
      <c r="A84" s="16"/>
      <c r="B84" s="17" t="s">
        <v>2</v>
      </c>
      <c r="C84" s="23">
        <f>D84+F84</f>
        <v>518</v>
      </c>
      <c r="D84" s="24">
        <v>518</v>
      </c>
      <c r="E84" s="23">
        <v>391</v>
      </c>
      <c r="F84" s="23"/>
      <c r="G84" s="2"/>
      <c r="H84" s="3"/>
      <c r="I84" s="3"/>
      <c r="J84" s="3"/>
    </row>
    <row r="85" spans="1:10" ht="15" customHeight="1" x14ac:dyDescent="0.25">
      <c r="A85" s="16"/>
      <c r="B85" s="17" t="s">
        <v>13</v>
      </c>
      <c r="C85" s="23">
        <f>D85+F85</f>
        <v>28.2</v>
      </c>
      <c r="D85" s="23">
        <v>25.8</v>
      </c>
      <c r="E85" s="23"/>
      <c r="F85" s="23">
        <v>2.4</v>
      </c>
      <c r="G85" s="2"/>
    </row>
    <row r="86" spans="1:10" ht="15" customHeight="1" x14ac:dyDescent="0.2">
      <c r="A86" s="14">
        <v>25</v>
      </c>
      <c r="B86" s="18" t="s">
        <v>33</v>
      </c>
      <c r="C86" s="25">
        <f>C87+C88</f>
        <v>747.5</v>
      </c>
      <c r="D86" s="25">
        <f>D87+D88</f>
        <v>747.5</v>
      </c>
      <c r="E86" s="25">
        <f>E87+E88</f>
        <v>423.8</v>
      </c>
      <c r="F86" s="25"/>
      <c r="G86" s="2"/>
    </row>
    <row r="87" spans="1:10" ht="15" customHeight="1" x14ac:dyDescent="0.25">
      <c r="A87" s="16"/>
      <c r="B87" s="17" t="s">
        <v>2</v>
      </c>
      <c r="C87" s="23">
        <f>D87+F87</f>
        <v>687.5</v>
      </c>
      <c r="D87" s="23">
        <v>687.5</v>
      </c>
      <c r="E87" s="23">
        <v>423.8</v>
      </c>
      <c r="F87" s="23"/>
      <c r="G87" s="2"/>
    </row>
    <row r="88" spans="1:10" ht="15" customHeight="1" x14ac:dyDescent="0.25">
      <c r="A88" s="16"/>
      <c r="B88" s="17" t="s">
        <v>13</v>
      </c>
      <c r="C88" s="23">
        <f>D88+F88</f>
        <v>60</v>
      </c>
      <c r="D88" s="23">
        <v>60</v>
      </c>
      <c r="E88" s="23"/>
      <c r="F88" s="23"/>
      <c r="G88" s="2"/>
    </row>
    <row r="89" spans="1:10" ht="15" customHeight="1" x14ac:dyDescent="0.2">
      <c r="A89" s="14">
        <v>26</v>
      </c>
      <c r="B89" s="18" t="s">
        <v>34</v>
      </c>
      <c r="C89" s="25">
        <f>C90+C91</f>
        <v>469</v>
      </c>
      <c r="D89" s="25">
        <f>D90+D91</f>
        <v>459.5</v>
      </c>
      <c r="E89" s="25">
        <f>E90+E91</f>
        <v>205</v>
      </c>
      <c r="F89" s="25">
        <v>9.5</v>
      </c>
      <c r="G89" s="2"/>
    </row>
    <row r="90" spans="1:10" ht="15" customHeight="1" x14ac:dyDescent="0.25">
      <c r="A90" s="16"/>
      <c r="B90" s="17" t="s">
        <v>2</v>
      </c>
      <c r="C90" s="23">
        <f>D90+F90</f>
        <v>289</v>
      </c>
      <c r="D90" s="23">
        <v>289</v>
      </c>
      <c r="E90" s="23">
        <v>192.3</v>
      </c>
      <c r="F90" s="23"/>
      <c r="G90" s="2"/>
      <c r="I90" s="3"/>
      <c r="J90" s="3"/>
    </row>
    <row r="91" spans="1:10" ht="15" customHeight="1" x14ac:dyDescent="0.25">
      <c r="A91" s="16"/>
      <c r="B91" s="17" t="s">
        <v>13</v>
      </c>
      <c r="C91" s="23">
        <f>D91+F91</f>
        <v>180</v>
      </c>
      <c r="D91" s="23">
        <v>170.5</v>
      </c>
      <c r="E91" s="23">
        <v>12.7</v>
      </c>
      <c r="F91" s="23">
        <v>9.5</v>
      </c>
      <c r="G91" s="2"/>
    </row>
    <row r="92" spans="1:10" ht="15" customHeight="1" x14ac:dyDescent="0.25">
      <c r="A92" s="14">
        <v>27</v>
      </c>
      <c r="B92" s="18" t="s">
        <v>35</v>
      </c>
      <c r="C92" s="25">
        <f>C93+C94</f>
        <v>46.5</v>
      </c>
      <c r="D92" s="25">
        <f>D93+D94</f>
        <v>46.5</v>
      </c>
      <c r="E92" s="25">
        <f>E93+E94</f>
        <v>26.2</v>
      </c>
      <c r="F92" s="23"/>
      <c r="G92" s="2"/>
    </row>
    <row r="93" spans="1:10" ht="15" customHeight="1" x14ac:dyDescent="0.25">
      <c r="A93" s="16"/>
      <c r="B93" s="17" t="s">
        <v>2</v>
      </c>
      <c r="C93" s="23">
        <f>D93+F93</f>
        <v>44.5</v>
      </c>
      <c r="D93" s="23">
        <v>44.5</v>
      </c>
      <c r="E93" s="23">
        <v>26.2</v>
      </c>
      <c r="F93" s="23"/>
      <c r="G93" s="2"/>
      <c r="I93" s="3"/>
      <c r="J93" s="3"/>
    </row>
    <row r="94" spans="1:10" ht="15" customHeight="1" x14ac:dyDescent="0.25">
      <c r="A94" s="16"/>
      <c r="B94" s="17" t="s">
        <v>13</v>
      </c>
      <c r="C94" s="23">
        <f>D94+F94</f>
        <v>2</v>
      </c>
      <c r="D94" s="23">
        <v>2</v>
      </c>
      <c r="E94" s="23"/>
      <c r="F94" s="23"/>
      <c r="G94" s="2"/>
    </row>
    <row r="95" spans="1:10" ht="15" customHeight="1" x14ac:dyDescent="0.25">
      <c r="A95" s="19"/>
      <c r="B95" s="20" t="s">
        <v>7</v>
      </c>
      <c r="C95" s="25">
        <f>C14+C17+C20+C23+C26+C29+C32+C35+C38+C41+C44+C47+C50+C53+C56+C59+C62+C65+C68+C71+C74+C77+C80+C83+C86+C89+C92</f>
        <v>17143.599999999999</v>
      </c>
      <c r="D95" s="25">
        <f>D14+D17+D20+D23+D26+D29+D32+D35+D38+D41+D44+D47+D50+D53+D56+D59+D62+D65+D68+D71+D74+D77+D80+D83+D86+D89+D92</f>
        <v>17045.699999999997</v>
      </c>
      <c r="E95" s="25">
        <f>E14+E17+E20+E23+E26+E29+E32+E35+E38+E41+E44+E47+E50+E53+E56+E59+E62+E65+E68+E71+E74+E77+E80+E83+E86+E89+E92</f>
        <v>8800.7000000000007</v>
      </c>
      <c r="F95" s="25">
        <f>F14+F17+F20+F23+F26+F29+F32+F35+F38+F41+F44+F47+F50+F53+F56+F59+F62+F65+F68+F71+F74+F77+F80+F83+F86+F89+F92</f>
        <v>97.9</v>
      </c>
      <c r="G95" s="2"/>
    </row>
    <row r="96" spans="1:10" ht="15" customHeight="1" x14ac:dyDescent="0.25">
      <c r="A96" s="19"/>
      <c r="B96" s="17" t="s">
        <v>12</v>
      </c>
      <c r="C96" s="23">
        <f>D96+F96</f>
        <v>14917.3</v>
      </c>
      <c r="D96" s="23">
        <f>D15+D18+D21+D24+D27+D30+D33+D36+D39+D42+D45+D48+D51+D54+D57+D60+D63+D66+D69+D72+D75+D78+D81+D84+D87+D90+D93</f>
        <v>14867.3</v>
      </c>
      <c r="E96" s="23">
        <f>E15+E18+E21+E24+E27+E30+E33+E36+E39+E42+E45+E48+E51+E54+E57+E60+E63+E66+E69+E72+E75+E78+E81+E84+E87+E90+E93</f>
        <v>8755.2999999999993</v>
      </c>
      <c r="F96" s="23">
        <v>50</v>
      </c>
      <c r="G96" s="2"/>
      <c r="H96" s="2"/>
      <c r="I96" s="2"/>
      <c r="J96" s="2"/>
    </row>
    <row r="97" spans="1:7" ht="15" customHeight="1" x14ac:dyDescent="0.25">
      <c r="A97" s="19"/>
      <c r="B97" s="17" t="s">
        <v>14</v>
      </c>
      <c r="C97" s="23">
        <f>D97+F97</f>
        <v>2226.2999999999997</v>
      </c>
      <c r="D97" s="23">
        <f>D16+D19+D22+D25+D28+D31+D34+D37+D40+D43+D46+D49+D52+D55+D58+D61+D64+D67+D70+D73+D76+D79+D82+D85+D88+D91+D94</f>
        <v>2178.3999999999996</v>
      </c>
      <c r="E97" s="23">
        <f>E16+E19+E22+E25+E28+E31+E34+E37+E40+E43+E49+E52+E55+E58+E61+E64+E67+E70+E73+E76+E79+E82+E85+E88+E91+E94</f>
        <v>45.400000000000006</v>
      </c>
      <c r="F97" s="23">
        <f>F16+F19+F22+F25+F28+F31+F34+F37+F40+F43+F49+F52+F55+F58+F61+F64+F67+F70+F73+F76+F79+F82+F85+F88+F91+F94</f>
        <v>47.9</v>
      </c>
    </row>
    <row r="98" spans="1:7" x14ac:dyDescent="0.2">
      <c r="A98" s="21"/>
      <c r="B98" s="21"/>
      <c r="C98" s="21"/>
      <c r="D98" s="21"/>
      <c r="E98" s="22"/>
      <c r="F98" s="22"/>
      <c r="G98" s="6"/>
    </row>
    <row r="99" spans="1:7" x14ac:dyDescent="0.2">
      <c r="A99" s="8"/>
      <c r="B99" s="9"/>
      <c r="C99" s="9"/>
      <c r="D99" s="9"/>
      <c r="E99" s="9"/>
      <c r="F99" s="9"/>
      <c r="G99" s="6"/>
    </row>
    <row r="100" spans="1:7" x14ac:dyDescent="0.2">
      <c r="D100" s="2"/>
    </row>
  </sheetData>
  <mergeCells count="7">
    <mergeCell ref="F11:F12"/>
    <mergeCell ref="A7:F7"/>
    <mergeCell ref="A10:A12"/>
    <mergeCell ref="B10:B12"/>
    <mergeCell ref="C10:F10"/>
    <mergeCell ref="C11:C12"/>
    <mergeCell ref="D11:E11"/>
  </mergeCells>
  <phoneticPr fontId="0" type="noConversion"/>
  <pageMargins left="0.70866141732283472" right="0.27559055118110237" top="0.11811023622047245" bottom="0.35433070866141736" header="0.31496062992125984" footer="0.35433070866141736"/>
  <pageSetup paperSize="9" orientation="portrait" r:id="rId1"/>
  <headerFooter alignWithMargins="0"/>
  <ignoredErrors>
    <ignoredError sqref="C17 C20 C23 C26 C29 C32 C35 C38 C41 C44 C92 C47 C50 C53 C56 C59 C62 C65 C68 C74 C77 C80 C83 C86 C89 C95" formula="1"/>
    <ignoredError sqref="C71" evalError="1" formula="1"/>
  </ignoredError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2013</vt:lpstr>
    </vt:vector>
  </TitlesOfParts>
  <Company>Švietimo skyrius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IRENA_V</dc:creator>
  <cp:lastModifiedBy>user</cp:lastModifiedBy>
  <cp:lastPrinted>2014-02-18T08:01:54Z</cp:lastPrinted>
  <dcterms:created xsi:type="dcterms:W3CDTF">2007-01-18T06:04:33Z</dcterms:created>
  <dcterms:modified xsi:type="dcterms:W3CDTF">2014-03-03T07:57:55Z</dcterms:modified>
</cp:coreProperties>
</file>